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65" windowWidth="14835" windowHeight="12930"/>
  </bookViews>
  <sheets>
    <sheet name="январь-июнь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'январь-июнь'!$A$1:$F$25</definedName>
  </definedNames>
  <calcPr calcId="124519" iterate="1"/>
</workbook>
</file>

<file path=xl/calcChain.xml><?xml version="1.0" encoding="utf-8"?>
<calcChain xmlns="http://schemas.openxmlformats.org/spreadsheetml/2006/main">
  <c r="E9" i="14"/>
  <c r="E10"/>
  <c r="E11"/>
  <c r="E12"/>
  <c r="E13"/>
  <c r="E14"/>
  <c r="E15"/>
  <c r="E18"/>
  <c r="E19"/>
  <c r="E21"/>
  <c r="F23"/>
  <c r="F8"/>
  <c r="F9"/>
  <c r="F10"/>
  <c r="F11"/>
  <c r="F12"/>
  <c r="F13"/>
  <c r="F14"/>
  <c r="F15"/>
  <c r="F16"/>
  <c r="F17"/>
  <c r="F18"/>
  <c r="F19"/>
  <c r="F20"/>
  <c r="F21"/>
  <c r="F22"/>
  <c r="F7"/>
  <c r="E23"/>
  <c r="D22" l="1"/>
  <c r="C8"/>
  <c r="C9"/>
  <c r="C10"/>
  <c r="C11"/>
  <c r="C12"/>
  <c r="C13"/>
  <c r="C14"/>
  <c r="C15"/>
  <c r="C16"/>
  <c r="C17"/>
  <c r="C19"/>
  <c r="C20"/>
  <c r="C21"/>
  <c r="C22"/>
  <c r="D8"/>
  <c r="D9"/>
  <c r="D10"/>
  <c r="D12"/>
  <c r="D13"/>
  <c r="D14"/>
  <c r="D15"/>
  <c r="D16"/>
  <c r="D17"/>
  <c r="D18"/>
  <c r="D20"/>
  <c r="E7"/>
  <c r="D7"/>
  <c r="I23"/>
  <c r="C7"/>
  <c r="Y23" l="1"/>
  <c r="AA23" s="1"/>
  <c r="V23" l="1"/>
  <c r="X23"/>
  <c r="D22" i="11" l="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<sst xmlns="http://schemas.openxmlformats.org/spreadsheetml/2006/main" count="366" uniqueCount="58">
  <si>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</si>
  <si>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</si>
  <si>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</si>
  <si>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</si>
  <si>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</si>
  <si>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</si>
  <si>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</si>
  <si>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</si>
  <si>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</si>
  <si>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</si>
  <si>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</si>
  <si>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</si>
  <si>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</si>
  <si>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</si>
  <si>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</si>
  <si>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</si>
  <si>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</si>
  <si>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</si>
  <si>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</si>
  <si>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</si>
  <si>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</si>
  <si>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</si>
  <si>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</si>
  <si>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</si>
  <si>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</si>
  <si>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</si>
  <si>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</si>
  <si>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</si>
  <si>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</si>
  <si>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</si>
  <si>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</si>
  <si>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</si>
  <si>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</si>
  <si>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</si>
  <si>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</si>
  <si>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</si>
  <si>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</si>
  <si>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</si>
  <si>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</si>
  <si>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</si>
  <si>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</si>
  <si>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</si>
  <si>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</si>
  <si>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</si>
  <si>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</si>
  <si>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</si>
  <si>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</si>
  <si>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</si>
  <si>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</si>
  <si>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</si>
  <si>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</si>
  <si>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2021 год</t>
  </si>
  <si>
    <t>Кассовое исполнение за 
2021 год</t>
  </si>
  <si>
    <t>Кассовое исполнение за 
2022 год</t>
  </si>
  <si>
    <t>Комитет экономического развития и торговли администрации города Ставрополя</t>
  </si>
  <si>
    <t>2022 год</t>
  </si>
  <si>
    <t>Приложение 5</t>
  </si>
  <si>
    <t xml:space="preserve"> за полугодие 2021 года и полугодие 2022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</si>
</sst>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23" fillId="0" borderId="1" xfId="0" applyNumberFormat="1" applyFont="1" applyFill="1" applyBorder="1" applyAlignment="1" applyProtection="1">
      <protection hidden="1"/>
    </xf>
    <xf numFmtId="166" fontId="23" fillId="0" borderId="8" xfId="0" applyNumberFormat="1" applyFont="1" applyFill="1" applyBorder="1" applyAlignment="1" applyProtection="1">
      <protection hidden="1"/>
    </xf>
    <xf numFmtId="166" fontId="23" fillId="0" borderId="12" xfId="0" applyNumberFormat="1" applyFont="1" applyFill="1" applyBorder="1" applyAlignment="1" applyProtection="1">
      <protection hidden="1"/>
    </xf>
    <xf numFmtId="166" fontId="23" fillId="0" borderId="13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topLeftCell="A4" zoomScale="90" zoomScaleSheetLayoutView="90" workbookViewId="0">
      <selection activeCell="E22" sqref="E22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8.140625" style="1" customWidth="1"/>
    <col min="8" max="8" width="10.42578125" style="1" hidden="1" customWidth="1"/>
    <col min="9" max="9" width="18.7109375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56</v>
      </c>
      <c r="G1" s="76"/>
      <c r="H1" s="76"/>
    </row>
    <row r="2" spans="1:25" ht="15">
      <c r="A2" s="86" t="s">
        <v>14</v>
      </c>
      <c r="B2" s="86"/>
      <c r="C2" s="86"/>
      <c r="D2" s="86"/>
      <c r="E2" s="86"/>
      <c r="F2" s="86"/>
      <c r="G2" s="77"/>
      <c r="H2" s="77"/>
    </row>
    <row r="3" spans="1:25" ht="15">
      <c r="A3" s="86" t="s">
        <v>13</v>
      </c>
      <c r="B3" s="86"/>
      <c r="C3" s="86"/>
      <c r="D3" s="86"/>
      <c r="E3" s="86"/>
      <c r="F3" s="86"/>
      <c r="G3" s="77"/>
      <c r="H3" s="77"/>
    </row>
    <row r="4" spans="1:25" ht="15">
      <c r="A4" s="87" t="s">
        <v>57</v>
      </c>
      <c r="B4" s="87"/>
      <c r="C4" s="87"/>
      <c r="D4" s="87"/>
      <c r="E4" s="87"/>
      <c r="F4" s="87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39" thickBot="1">
      <c r="A6" s="59" t="s">
        <v>12</v>
      </c>
      <c r="B6" s="59" t="s">
        <v>11</v>
      </c>
      <c r="C6" s="75" t="s">
        <v>52</v>
      </c>
      <c r="D6" s="75" t="s">
        <v>53</v>
      </c>
      <c r="E6" s="60" t="s">
        <v>15</v>
      </c>
      <c r="F6" s="60" t="s">
        <v>16</v>
      </c>
      <c r="G6" s="79"/>
      <c r="H6" s="79"/>
      <c r="I6" s="80" t="s">
        <v>51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55</v>
      </c>
    </row>
    <row r="7" spans="1:25" s="9" customFormat="1" ht="15">
      <c r="A7" s="17">
        <v>600</v>
      </c>
      <c r="B7" s="18" t="s">
        <v>10</v>
      </c>
      <c r="C7" s="14">
        <f>I7/1000</f>
        <v>28586.507269999998</v>
      </c>
      <c r="D7" s="14">
        <f>Y7/1000</f>
        <v>24608.90782</v>
      </c>
      <c r="E7" s="14">
        <f>D7-C7</f>
        <v>-3977.5994499999979</v>
      </c>
      <c r="F7" s="13">
        <f>ROUND(D7/C7*100,1)</f>
        <v>86.1</v>
      </c>
      <c r="I7" s="82">
        <v>28586507.27</v>
      </c>
      <c r="J7" s="64"/>
      <c r="L7" s="64"/>
      <c r="N7" s="67"/>
      <c r="P7" s="65"/>
      <c r="V7" s="74"/>
      <c r="X7" s="72"/>
      <c r="Y7" s="84">
        <v>24608907.82</v>
      </c>
    </row>
    <row r="8" spans="1:25" s="9" customFormat="1" ht="15">
      <c r="A8" s="15">
        <v>601</v>
      </c>
      <c r="B8" s="10" t="s">
        <v>9</v>
      </c>
      <c r="C8" s="14">
        <f t="shared" ref="C8:C22" si="0">I8/1000</f>
        <v>103454.63544</v>
      </c>
      <c r="D8" s="14">
        <f t="shared" ref="D8:D22" si="1">Y8/1000</f>
        <v>129554.15300000001</v>
      </c>
      <c r="E8" s="14">
        <v>26099</v>
      </c>
      <c r="F8" s="13">
        <f t="shared" ref="F8:F22" si="2">ROUND(D8/C8*100,1)</f>
        <v>125.2</v>
      </c>
      <c r="I8" s="82">
        <v>103454635.44</v>
      </c>
      <c r="J8" s="63"/>
      <c r="L8" s="63"/>
      <c r="N8" s="65"/>
      <c r="P8" s="65"/>
      <c r="V8" s="74"/>
      <c r="X8" s="71"/>
      <c r="Y8" s="84">
        <v>129554153</v>
      </c>
    </row>
    <row r="9" spans="1:25" s="9" customFormat="1" ht="30">
      <c r="A9" s="15">
        <v>602</v>
      </c>
      <c r="B9" s="10" t="s">
        <v>8</v>
      </c>
      <c r="C9" s="14">
        <f t="shared" si="0"/>
        <v>62423.544869999998</v>
      </c>
      <c r="D9" s="14">
        <f t="shared" si="1"/>
        <v>87638.846669999999</v>
      </c>
      <c r="E9" s="14">
        <f t="shared" ref="E8:E22" si="3">D9-C9</f>
        <v>25215.301800000001</v>
      </c>
      <c r="F9" s="13">
        <f t="shared" si="2"/>
        <v>140.4</v>
      </c>
      <c r="I9" s="82">
        <v>62423544.869999997</v>
      </c>
      <c r="J9" s="63"/>
      <c r="L9" s="63"/>
      <c r="N9" s="65"/>
      <c r="P9" s="65"/>
      <c r="V9" s="74"/>
      <c r="X9" s="71"/>
      <c r="Y9" s="84">
        <v>87638846.670000002</v>
      </c>
    </row>
    <row r="10" spans="1:25" s="9" customFormat="1" ht="30">
      <c r="A10" s="15">
        <v>604</v>
      </c>
      <c r="B10" s="10" t="s">
        <v>7</v>
      </c>
      <c r="C10" s="14">
        <f t="shared" si="0"/>
        <v>65719.106710000007</v>
      </c>
      <c r="D10" s="14">
        <f t="shared" si="1"/>
        <v>74666.432860000001</v>
      </c>
      <c r="E10" s="14">
        <f t="shared" si="3"/>
        <v>8947.3261499999935</v>
      </c>
      <c r="F10" s="13">
        <f t="shared" si="2"/>
        <v>113.6</v>
      </c>
      <c r="I10" s="82">
        <v>65719106.710000001</v>
      </c>
      <c r="J10" s="63"/>
      <c r="L10" s="63"/>
      <c r="N10" s="65"/>
      <c r="P10" s="65"/>
      <c r="V10" s="74"/>
      <c r="X10" s="71"/>
      <c r="Y10" s="84">
        <v>74666432.859999999</v>
      </c>
    </row>
    <row r="11" spans="1:25" s="9" customFormat="1" ht="45">
      <c r="A11" s="15">
        <v>605</v>
      </c>
      <c r="B11" s="10" t="s">
        <v>54</v>
      </c>
      <c r="C11" s="14">
        <f t="shared" si="0"/>
        <v>62876.23085</v>
      </c>
      <c r="D11" s="14">
        <v>80257</v>
      </c>
      <c r="E11" s="14">
        <f t="shared" si="3"/>
        <v>17380.76915</v>
      </c>
      <c r="F11" s="13">
        <f t="shared" si="2"/>
        <v>127.6</v>
      </c>
      <c r="I11" s="82">
        <v>62876230.850000001</v>
      </c>
      <c r="J11" s="63"/>
      <c r="L11" s="63"/>
      <c r="N11" s="65"/>
      <c r="P11" s="65"/>
      <c r="V11" s="74"/>
      <c r="X11" s="71"/>
      <c r="Y11" s="84">
        <v>80256451.620000005</v>
      </c>
    </row>
    <row r="12" spans="1:25" s="9" customFormat="1" ht="30">
      <c r="A12" s="15">
        <v>606</v>
      </c>
      <c r="B12" s="10" t="s">
        <v>18</v>
      </c>
      <c r="C12" s="14">
        <f t="shared" si="0"/>
        <v>2532582.1017800001</v>
      </c>
      <c r="D12" s="14">
        <f t="shared" si="1"/>
        <v>2820774.0041799997</v>
      </c>
      <c r="E12" s="14">
        <f t="shared" si="3"/>
        <v>288191.90239999956</v>
      </c>
      <c r="F12" s="13">
        <f t="shared" si="2"/>
        <v>111.4</v>
      </c>
      <c r="I12" s="82">
        <v>2532582101.7800002</v>
      </c>
      <c r="J12" s="63"/>
      <c r="L12" s="63"/>
      <c r="N12" s="65"/>
      <c r="P12" s="65"/>
      <c r="V12" s="74"/>
      <c r="X12" s="71"/>
      <c r="Y12" s="84">
        <v>2820774004.1799998</v>
      </c>
    </row>
    <row r="13" spans="1:25" s="9" customFormat="1" ht="45">
      <c r="A13" s="15">
        <v>607</v>
      </c>
      <c r="B13" s="10" t="s">
        <v>23</v>
      </c>
      <c r="C13" s="14">
        <f t="shared" si="0"/>
        <v>279965.36186</v>
      </c>
      <c r="D13" s="14">
        <f t="shared" si="1"/>
        <v>314993.36257999996</v>
      </c>
      <c r="E13" s="14">
        <f t="shared" si="3"/>
        <v>35028.000719999953</v>
      </c>
      <c r="F13" s="13">
        <f t="shared" si="2"/>
        <v>112.5</v>
      </c>
      <c r="I13" s="82">
        <v>279965361.86000001</v>
      </c>
      <c r="J13" s="63"/>
      <c r="L13" s="63"/>
      <c r="N13" s="65"/>
      <c r="P13" s="65"/>
      <c r="V13" s="74"/>
      <c r="X13" s="71"/>
      <c r="Y13" s="84">
        <v>314993362.57999998</v>
      </c>
    </row>
    <row r="14" spans="1:25" s="9" customFormat="1" ht="45">
      <c r="A14" s="15">
        <v>609</v>
      </c>
      <c r="B14" s="10" t="s">
        <v>19</v>
      </c>
      <c r="C14" s="14">
        <f t="shared" si="0"/>
        <v>2157538.2731300001</v>
      </c>
      <c r="D14" s="14">
        <f t="shared" si="1"/>
        <v>1941914.7822700001</v>
      </c>
      <c r="E14" s="14">
        <f t="shared" si="3"/>
        <v>-215623.49086000002</v>
      </c>
      <c r="F14" s="13">
        <f t="shared" si="2"/>
        <v>90</v>
      </c>
      <c r="I14" s="82">
        <v>2157538273.1300001</v>
      </c>
      <c r="J14" s="63"/>
      <c r="L14" s="63"/>
      <c r="N14" s="65"/>
      <c r="P14" s="65"/>
      <c r="V14" s="74"/>
      <c r="X14" s="71"/>
      <c r="Y14" s="84">
        <v>1941914782.27</v>
      </c>
    </row>
    <row r="15" spans="1:25" s="9" customFormat="1" ht="30">
      <c r="A15" s="15">
        <v>611</v>
      </c>
      <c r="B15" s="10" t="s">
        <v>24</v>
      </c>
      <c r="C15" s="14">
        <f t="shared" si="0"/>
        <v>123534.27159999999</v>
      </c>
      <c r="D15" s="14">
        <f t="shared" si="1"/>
        <v>107365.34720999999</v>
      </c>
      <c r="E15" s="14">
        <f t="shared" si="3"/>
        <v>-16168.92439</v>
      </c>
      <c r="F15" s="13">
        <f t="shared" si="2"/>
        <v>86.9</v>
      </c>
      <c r="I15" s="82">
        <v>123534271.59999999</v>
      </c>
      <c r="J15" s="63"/>
      <c r="L15" s="63"/>
      <c r="N15" s="65"/>
      <c r="P15" s="65"/>
      <c r="V15" s="74"/>
      <c r="X15" s="71"/>
      <c r="Y15" s="84">
        <v>107365347.20999999</v>
      </c>
    </row>
    <row r="16" spans="1:25" s="9" customFormat="1" ht="30">
      <c r="A16" s="15">
        <v>617</v>
      </c>
      <c r="B16" s="10" t="s">
        <v>5</v>
      </c>
      <c r="C16" s="14">
        <f t="shared" si="0"/>
        <v>99988.705040000001</v>
      </c>
      <c r="D16" s="14">
        <f t="shared" si="1"/>
        <v>119682.26691999999</v>
      </c>
      <c r="E16" s="14">
        <v>19693</v>
      </c>
      <c r="F16" s="13">
        <f t="shared" si="2"/>
        <v>119.7</v>
      </c>
      <c r="I16" s="82">
        <v>99988705.040000007</v>
      </c>
      <c r="J16" s="63"/>
      <c r="L16" s="63"/>
      <c r="N16" s="65"/>
      <c r="P16" s="65"/>
      <c r="V16" s="74"/>
      <c r="X16" s="71"/>
      <c r="Y16" s="84">
        <v>119682266.92</v>
      </c>
    </row>
    <row r="17" spans="1:33" s="9" customFormat="1" ht="30">
      <c r="A17" s="15">
        <v>618</v>
      </c>
      <c r="B17" s="10" t="s">
        <v>4</v>
      </c>
      <c r="C17" s="14">
        <f t="shared" si="0"/>
        <v>74429.431719999993</v>
      </c>
      <c r="D17" s="14">
        <f t="shared" si="1"/>
        <v>100926.84584000001</v>
      </c>
      <c r="E17" s="14">
        <v>26498</v>
      </c>
      <c r="F17" s="13">
        <f t="shared" si="2"/>
        <v>135.6</v>
      </c>
      <c r="I17" s="82">
        <v>74429431.719999999</v>
      </c>
      <c r="J17" s="63"/>
      <c r="L17" s="63"/>
      <c r="N17" s="65"/>
      <c r="P17" s="65"/>
      <c r="V17" s="74"/>
      <c r="X17" s="71"/>
      <c r="Y17" s="84">
        <v>100926845.84</v>
      </c>
    </row>
    <row r="18" spans="1:33" s="9" customFormat="1" ht="30">
      <c r="A18" s="15">
        <v>619</v>
      </c>
      <c r="B18" s="10" t="s">
        <v>3</v>
      </c>
      <c r="C18" s="14">
        <v>133191</v>
      </c>
      <c r="D18" s="14">
        <f t="shared" si="1"/>
        <v>196221.16003</v>
      </c>
      <c r="E18" s="14">
        <f t="shared" si="3"/>
        <v>63030.160029999999</v>
      </c>
      <c r="F18" s="13">
        <f t="shared" si="2"/>
        <v>147.30000000000001</v>
      </c>
      <c r="I18" s="82">
        <v>133190478.31</v>
      </c>
      <c r="J18" s="63"/>
      <c r="L18" s="63"/>
      <c r="N18" s="65"/>
      <c r="P18" s="65"/>
      <c r="V18" s="74"/>
      <c r="X18" s="71"/>
      <c r="Y18" s="84">
        <v>196221160.03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0"/>
        <v>651025.28055999998</v>
      </c>
      <c r="D19" s="14">
        <v>632704</v>
      </c>
      <c r="E19" s="14">
        <f t="shared" si="3"/>
        <v>-18321.280559999985</v>
      </c>
      <c r="F19" s="13">
        <f t="shared" si="2"/>
        <v>97.2</v>
      </c>
      <c r="I19" s="82">
        <v>651025280.55999994</v>
      </c>
      <c r="J19" s="63"/>
      <c r="L19" s="63"/>
      <c r="N19" s="65"/>
      <c r="P19" s="65"/>
      <c r="V19" s="74"/>
      <c r="X19" s="71"/>
      <c r="Y19" s="84">
        <v>632704467.58000004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f t="shared" si="0"/>
        <v>181398.32892</v>
      </c>
      <c r="D20" s="14">
        <f t="shared" si="1"/>
        <v>787132.6791699999</v>
      </c>
      <c r="E20" s="14">
        <v>605735</v>
      </c>
      <c r="F20" s="13">
        <f t="shared" si="2"/>
        <v>433.9</v>
      </c>
      <c r="I20" s="82">
        <v>181398328.91999999</v>
      </c>
      <c r="J20" s="63"/>
      <c r="L20" s="63"/>
      <c r="N20" s="65"/>
      <c r="P20" s="65"/>
      <c r="V20" s="74"/>
      <c r="X20" s="71"/>
      <c r="Y20" s="84">
        <v>787132679.16999996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0"/>
        <v>48690.554609999999</v>
      </c>
      <c r="D21" s="14">
        <v>51889</v>
      </c>
      <c r="E21" s="14">
        <f t="shared" si="3"/>
        <v>3198.4453900000008</v>
      </c>
      <c r="F21" s="13">
        <f t="shared" si="2"/>
        <v>106.6</v>
      </c>
      <c r="I21" s="82">
        <v>48690554.609999999</v>
      </c>
      <c r="J21" s="63"/>
      <c r="L21" s="63"/>
      <c r="N21" s="65"/>
      <c r="P21" s="65"/>
      <c r="V21" s="74"/>
      <c r="X21" s="71"/>
      <c r="Y21" s="84">
        <v>51888498.530000001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 t="shared" si="0"/>
        <v>8285.2086099999997</v>
      </c>
      <c r="D22" s="14">
        <f t="shared" si="1"/>
        <v>8906.6714300000003</v>
      </c>
      <c r="E22" s="14">
        <v>622</v>
      </c>
      <c r="F22" s="13">
        <f t="shared" si="2"/>
        <v>107.5</v>
      </c>
      <c r="I22" s="83">
        <v>8285208.6100000003</v>
      </c>
      <c r="J22" s="62"/>
      <c r="L22" s="62"/>
      <c r="N22" s="66"/>
      <c r="P22" s="66"/>
      <c r="V22" s="73"/>
      <c r="X22" s="70"/>
      <c r="Y22" s="85">
        <v>8906671.4299999997</v>
      </c>
      <c r="AE22"/>
      <c r="AF22"/>
      <c r="AG22"/>
    </row>
    <row r="23" spans="1:33" s="8" customFormat="1" ht="15">
      <c r="A23" s="88" t="s">
        <v>0</v>
      </c>
      <c r="B23" s="88"/>
      <c r="C23" s="14">
        <v>6613688</v>
      </c>
      <c r="D23" s="14">
        <v>7479235</v>
      </c>
      <c r="E23" s="14">
        <f t="shared" ref="E9:E23" si="4">D23-C23</f>
        <v>865547</v>
      </c>
      <c r="F23" s="13">
        <f>ROUND(D23/C23*100,1)</f>
        <v>113.1</v>
      </c>
      <c r="G23" s="9"/>
      <c r="H23" s="9"/>
      <c r="I23" s="69">
        <f>SUM(I7:I22)</f>
        <v>6613688021.2800007</v>
      </c>
      <c r="V23" s="69">
        <f>SUM(V7:V22)</f>
        <v>0</v>
      </c>
      <c r="W23" s="69"/>
      <c r="X23" s="69">
        <f>SUM(X7:X22)</f>
        <v>0</v>
      </c>
      <c r="Y23" s="69">
        <f>SUM(Y7:Y22)</f>
        <v>7479234877.71</v>
      </c>
      <c r="AA23" s="69">
        <f>Y23-I23</f>
        <v>865546856.42999935</v>
      </c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81"/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30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1" t="s">
        <v>0</v>
      </c>
      <c r="B22" s="92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31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1" t="s">
        <v>0</v>
      </c>
      <c r="B22" s="92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32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1" t="s">
        <v>0</v>
      </c>
      <c r="B22" s="92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33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1" t="s">
        <v>0</v>
      </c>
      <c r="B22" s="92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40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1" t="s">
        <v>0</v>
      </c>
      <c r="B22" s="92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41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1" t="s">
        <v>0</v>
      </c>
      <c r="B22" s="92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42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1" t="s">
        <v>0</v>
      </c>
      <c r="B22" s="92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43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1" t="s">
        <v>0</v>
      </c>
      <c r="B22" s="92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44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1" t="s">
        <v>0</v>
      </c>
      <c r="B22" s="92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45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1" t="s">
        <v>0</v>
      </c>
      <c r="B22" s="92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январь-июнь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'январь-июнь'!Область_печати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KV.SERIKOVA</cp:lastModifiedBy>
  <cp:lastPrinted>2021-10-11T12:45:53Z</cp:lastPrinted>
  <dcterms:created xsi:type="dcterms:W3CDTF">2012-05-05T05:42:17Z</dcterms:created>
  <dcterms:modified xsi:type="dcterms:W3CDTF">2022-07-06T13:31:43Z</dcterms:modified>
</cp:coreProperties>
</file>